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giselle2184175_correo_uis_edu_co/Documents/Desktop/Libro VISIÓN U S.A.S/Apéndices/"/>
    </mc:Choice>
  </mc:AlternateContent>
  <xr:revisionPtr revIDLastSave="18" documentId="8_{477F246C-1CE4-43BA-8190-0B71BE82C4B9}" xr6:coauthVersionLast="47" xr6:coauthVersionMax="47" xr10:uidLastSave="{E84CF5EA-E156-4D96-9F36-465C570AF8E5}"/>
  <bookViews>
    <workbookView xWindow="-120" yWindow="-120" windowWidth="20730" windowHeight="11160" xr2:uid="{637331C8-2DF9-4584-8601-CF0E5FEE7238}"/>
  </bookViews>
  <sheets>
    <sheet name="CALENDARIO B-VIRTUAL" sheetId="2" r:id="rId1"/>
    <sheet name="Hoja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2" l="1"/>
  <c r="AL22" i="2" s="1"/>
  <c r="K21" i="2"/>
  <c r="AL21" i="2" s="1"/>
  <c r="K20" i="2"/>
  <c r="AL20" i="2" s="1"/>
  <c r="K19" i="2"/>
  <c r="AL19" i="2" s="1"/>
  <c r="C12" i="2"/>
  <c r="AB22" i="2" s="1"/>
  <c r="AC22" i="2" s="1"/>
  <c r="AB19" i="2" l="1"/>
  <c r="AC19" i="2" s="1"/>
  <c r="R21" i="2"/>
  <c r="S21" i="2" s="1"/>
  <c r="M20" i="2"/>
  <c r="N20" i="2" s="1"/>
  <c r="AG20" i="2"/>
  <c r="AH20" i="2" s="1"/>
  <c r="W22" i="2"/>
  <c r="X22" i="2" s="1"/>
  <c r="T21" i="2"/>
  <c r="AI20" i="2"/>
  <c r="O20" i="2"/>
  <c r="AI22" i="2"/>
  <c r="T22" i="2"/>
  <c r="O22" i="2"/>
  <c r="Y22" i="2"/>
  <c r="AD22" i="2"/>
  <c r="Y19" i="2"/>
  <c r="AD19" i="2"/>
  <c r="W19" i="2"/>
  <c r="X19" i="2" s="1"/>
  <c r="Y21" i="2" s="1"/>
  <c r="AB20" i="2"/>
  <c r="AC20" i="2" s="1"/>
  <c r="AD20" i="2" s="1"/>
  <c r="M21" i="2"/>
  <c r="N21" i="2" s="1"/>
  <c r="O21" i="2" s="1"/>
  <c r="R22" i="2"/>
  <c r="S22" i="2" s="1"/>
  <c r="R19" i="2"/>
  <c r="S19" i="2" s="1"/>
  <c r="T19" i="2" s="1"/>
  <c r="W20" i="2"/>
  <c r="X20" i="2" s="1"/>
  <c r="AB21" i="2"/>
  <c r="AC21" i="2" s="1"/>
  <c r="AD21" i="2" s="1"/>
  <c r="M22" i="2"/>
  <c r="N22" i="2" s="1"/>
  <c r="AG22" i="2"/>
  <c r="AH22" i="2" s="1"/>
  <c r="AG21" i="2"/>
  <c r="AH21" i="2" s="1"/>
  <c r="AI21" i="2" s="1"/>
  <c r="M19" i="2"/>
  <c r="N19" i="2" s="1"/>
  <c r="O19" i="2" s="1"/>
  <c r="AG19" i="2"/>
  <c r="AH19" i="2" s="1"/>
  <c r="AI19" i="2" s="1"/>
  <c r="R20" i="2"/>
  <c r="S20" i="2" s="1"/>
  <c r="T20" i="2" s="1"/>
  <c r="W21" i="2"/>
  <c r="X21" i="2" s="1"/>
  <c r="Y2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GISELLE</author>
  </authors>
  <commentList>
    <comment ref="AA17" authorId="0" shapeId="0" xr:uid="{66AB9B59-D2AD-4184-86C9-0D2DAE2F9F23}">
      <text>
        <r>
          <rPr>
            <b/>
            <sz val="9"/>
            <color indexed="81"/>
            <rFont val="Tahoma"/>
            <family val="2"/>
          </rPr>
          <t>GISELLE:</t>
        </r>
        <r>
          <rPr>
            <sz val="9"/>
            <color indexed="81"/>
            <rFont val="Tahoma"/>
            <family val="2"/>
          </rPr>
          <t xml:space="preserve">
Estas cuotas son para casos excepcionales 
</t>
        </r>
      </text>
    </comment>
  </commentList>
</comments>
</file>

<file path=xl/sharedStrings.xml><?xml version="1.0" encoding="utf-8"?>
<sst xmlns="http://schemas.openxmlformats.org/spreadsheetml/2006/main" count="56" uniqueCount="39">
  <si>
    <t>VISIÓN U S.A.S</t>
  </si>
  <si>
    <t>Dirección:</t>
  </si>
  <si>
    <t>Calle 9 # 26A – 04. Edificio la Facultad Oficina 102</t>
  </si>
  <si>
    <t>(Bucaramanga)</t>
  </si>
  <si>
    <t>Teléfono:</t>
  </si>
  <si>
    <t>(7) 6810334 - 317 416 3668 - 316 655 5144</t>
  </si>
  <si>
    <t>HOY</t>
  </si>
  <si>
    <t>POSIBLES ESTATUS</t>
  </si>
  <si>
    <t>DÍAS DE ALERTA POR VENCER</t>
  </si>
  <si>
    <t>VENCIDO</t>
  </si>
  <si>
    <t>POR VENCER</t>
  </si>
  <si>
    <t>CON TIEMPO</t>
  </si>
  <si>
    <t>PAGO</t>
  </si>
  <si>
    <t>CUOTA N°1</t>
  </si>
  <si>
    <t>CUOTA N°2</t>
  </si>
  <si>
    <t>CUOTA N°3</t>
  </si>
  <si>
    <t>CUOTA N°4</t>
  </si>
  <si>
    <t>CUOTA N°5</t>
  </si>
  <si>
    <t>CÓDIGO</t>
  </si>
  <si>
    <t>ESTUDIANTE</t>
  </si>
  <si>
    <t>FRA</t>
  </si>
  <si>
    <t>DOCUMENTO DE IDENTIDAD</t>
  </si>
  <si>
    <t>CONTACTO</t>
  </si>
  <si>
    <t xml:space="preserve">ACUDIENTE </t>
  </si>
  <si>
    <t>CORREO ELÉCTRONICO</t>
  </si>
  <si>
    <t xml:space="preserve">VALOR CURSO </t>
  </si>
  <si>
    <t>PORCENTAJE DE DESCUENTO</t>
  </si>
  <si>
    <t>VALOR CURSO TOTAL</t>
  </si>
  <si>
    <t>FECHA DE PAGO N° 1</t>
  </si>
  <si>
    <t xml:space="preserve">DÍAS FALTANTES </t>
  </si>
  <si>
    <t>ESTATUS</t>
  </si>
  <si>
    <t>ESTATUS_</t>
  </si>
  <si>
    <t>VALOR CUOTA</t>
  </si>
  <si>
    <t>FECHA DE PAGO N° 2</t>
  </si>
  <si>
    <t>FECHA DE PAGO N° 3</t>
  </si>
  <si>
    <t>FECHA DE PAGO N° 4</t>
  </si>
  <si>
    <t>FECHA DE PAGO N° 5</t>
  </si>
  <si>
    <t>SALDO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</si>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</sst>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[$-F800]dddd\,\ mmmm\ dd\,\ yyyy"/>
    <numFmt numFmtId="166" formatCode="&quot;$&quot;\ #,##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6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Humanst521 BT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11" borderId="16">
      <alignment horizontal="center" vertical="center"/>
    </xf>
  </cellStyleXfs>
  <cellXfs count="82">
    <xf numFmtId="0" fontId="0" fillId="0" borderId="0" xfId="0"/>
    <xf numFmtId="0" fontId="0" fillId="2" borderId="0" xfId="0" applyFill="1"/>
    <xf numFmtId="0" fontId="5" fillId="2" borderId="0" xfId="0" applyFont="1" applyFill="1"/>
    <xf numFmtId="164" fontId="5" fillId="2" borderId="0" xfId="2" applyNumberFormat="1" applyFont="1" applyFill="1" applyAlignment="1"/>
    <xf numFmtId="44" fontId="0" fillId="2" borderId="0" xfId="2" applyFont="1" applyFill="1"/>
    <xf numFmtId="0" fontId="0" fillId="2" borderId="0" xfId="0" applyFill="1" applyAlignment="1">
      <alignment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left" vertical="center"/>
    </xf>
    <xf numFmtId="9" fontId="7" fillId="2" borderId="0" xfId="3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164" fontId="0" fillId="2" borderId="0" xfId="2" applyNumberFormat="1" applyFont="1" applyFill="1"/>
    <xf numFmtId="164" fontId="3" fillId="2" borderId="0" xfId="2" applyNumberFormat="1" applyFont="1" applyFill="1"/>
    <xf numFmtId="0" fontId="4" fillId="2" borderId="0" xfId="0" applyFont="1" applyFill="1"/>
    <xf numFmtId="0" fontId="8" fillId="2" borderId="0" xfId="0" applyFont="1" applyFill="1" applyAlignment="1">
      <alignment vertical="center"/>
    </xf>
    <xf numFmtId="164" fontId="8" fillId="2" borderId="0" xfId="2" applyNumberFormat="1" applyFont="1" applyFill="1" applyAlignment="1">
      <alignment horizontal="center" vertical="center"/>
    </xf>
    <xf numFmtId="9" fontId="8" fillId="2" borderId="0" xfId="3" applyFont="1" applyFill="1" applyAlignment="1">
      <alignment vertical="center"/>
    </xf>
    <xf numFmtId="0" fontId="0" fillId="0" borderId="0" xfId="0" applyAlignment="1">
      <alignment wrapText="1"/>
    </xf>
    <xf numFmtId="0" fontId="8" fillId="0" borderId="0" xfId="0" applyFont="1" applyAlignment="1">
      <alignment vertical="center"/>
    </xf>
    <xf numFmtId="164" fontId="8" fillId="0" borderId="0" xfId="2" applyNumberFormat="1" applyFont="1" applyFill="1" applyAlignment="1">
      <alignment horizontal="center" vertical="center"/>
    </xf>
    <xf numFmtId="9" fontId="8" fillId="0" borderId="0" xfId="3" applyFont="1" applyAlignment="1">
      <alignment vertical="center"/>
    </xf>
    <xf numFmtId="164" fontId="0" fillId="0" borderId="0" xfId="2" applyNumberFormat="1" applyFont="1" applyFill="1"/>
    <xf numFmtId="44" fontId="0" fillId="0" borderId="0" xfId="2" applyFont="1" applyFill="1"/>
    <xf numFmtId="164" fontId="0" fillId="0" borderId="0" xfId="2" applyNumberFormat="1" applyFont="1"/>
    <xf numFmtId="9" fontId="0" fillId="0" borderId="0" xfId="3" applyFont="1"/>
    <xf numFmtId="44" fontId="0" fillId="0" borderId="0" xfId="2" applyFont="1"/>
    <xf numFmtId="165" fontId="0" fillId="0" borderId="0" xfId="0" applyNumberFormat="1"/>
    <xf numFmtId="165" fontId="3" fillId="0" borderId="0" xfId="0" applyNumberFormat="1" applyFont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3" fillId="0" borderId="0" xfId="0" applyFont="1"/>
    <xf numFmtId="0" fontId="2" fillId="5" borderId="10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11" fillId="6" borderId="11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9" borderId="16" xfId="0" applyFont="1" applyFill="1" applyBorder="1" applyAlignment="1">
      <alignment horizontal="center"/>
    </xf>
    <xf numFmtId="0" fontId="3" fillId="9" borderId="16" xfId="0" applyFont="1" applyFill="1" applyBorder="1" applyAlignment="1">
      <alignment horizontal="center" vertical="center" wrapText="1"/>
    </xf>
    <xf numFmtId="164" fontId="3" fillId="9" borderId="17" xfId="2" applyNumberFormat="1" applyFont="1" applyFill="1" applyBorder="1" applyAlignment="1">
      <alignment horizontal="center" vertical="center" wrapText="1"/>
    </xf>
    <xf numFmtId="9" fontId="3" fillId="9" borderId="17" xfId="3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19" xfId="0" applyFont="1" applyFill="1" applyBorder="1" applyAlignment="1">
      <alignment horizontal="center" vertical="center" wrapText="1"/>
    </xf>
    <xf numFmtId="0" fontId="12" fillId="9" borderId="19" xfId="0" applyFont="1" applyFill="1" applyBorder="1" applyAlignment="1">
      <alignment horizontal="center" vertical="center" wrapText="1"/>
    </xf>
    <xf numFmtId="164" fontId="3" fillId="9" borderId="20" xfId="2" applyNumberFormat="1" applyFont="1" applyFill="1" applyBorder="1" applyAlignment="1">
      <alignment horizontal="center" vertical="center" wrapText="1"/>
    </xf>
    <xf numFmtId="44" fontId="3" fillId="9" borderId="20" xfId="2" applyFont="1" applyFill="1" applyBorder="1" applyAlignment="1">
      <alignment horizontal="center" vertical="center"/>
    </xf>
    <xf numFmtId="0" fontId="12" fillId="9" borderId="21" xfId="0" applyFont="1" applyFill="1" applyBorder="1" applyAlignment="1">
      <alignment horizontal="center" vertical="center" wrapText="1"/>
    </xf>
    <xf numFmtId="0" fontId="3" fillId="9" borderId="22" xfId="0" applyFont="1" applyFill="1" applyBorder="1" applyAlignment="1">
      <alignment horizontal="center" vertical="center"/>
    </xf>
    <xf numFmtId="0" fontId="3" fillId="10" borderId="22" xfId="0" applyFont="1" applyFill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13" fillId="0" borderId="16" xfId="4" applyFont="1" applyFill="1">
      <alignment horizontal="center" vertical="center"/>
    </xf>
    <xf numFmtId="166" fontId="0" fillId="0" borderId="16" xfId="0" applyNumberFormat="1" applyBorder="1" applyAlignment="1">
      <alignment horizontal="center" vertical="center"/>
    </xf>
    <xf numFmtId="9" fontId="13" fillId="0" borderId="16" xfId="3" applyFont="1" applyFill="1" applyBorder="1" applyAlignment="1">
      <alignment horizontal="center" vertical="center"/>
    </xf>
    <xf numFmtId="164" fontId="0" fillId="0" borderId="16" xfId="2" applyNumberFormat="1" applyFon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2" fontId="0" fillId="0" borderId="16" xfId="0" applyNumberFormat="1" applyBorder="1"/>
    <xf numFmtId="44" fontId="0" fillId="0" borderId="16" xfId="2" applyFont="1" applyBorder="1" applyAlignment="1">
      <alignment horizontal="center"/>
    </xf>
    <xf numFmtId="14" fontId="0" fillId="0" borderId="23" xfId="0" applyNumberFormat="1" applyBorder="1" applyAlignment="1">
      <alignment horizontal="center" vertical="center"/>
    </xf>
    <xf numFmtId="0" fontId="0" fillId="0" borderId="17" xfId="0" applyBorder="1" applyAlignment="1">
      <alignment horizontal="center"/>
    </xf>
    <xf numFmtId="44" fontId="0" fillId="0" borderId="24" xfId="2" applyFont="1" applyBorder="1"/>
    <xf numFmtId="166" fontId="0" fillId="0" borderId="25" xfId="0" applyNumberFormat="1" applyBorder="1"/>
    <xf numFmtId="0" fontId="0" fillId="0" borderId="25" xfId="0" applyBorder="1"/>
    <xf numFmtId="14" fontId="0" fillId="0" borderId="16" xfId="0" applyNumberFormat="1" applyBorder="1" applyAlignment="1">
      <alignment horizontal="center"/>
    </xf>
    <xf numFmtId="0" fontId="0" fillId="0" borderId="16" xfId="0" applyBorder="1"/>
    <xf numFmtId="44" fontId="0" fillId="0" borderId="16" xfId="2" applyFont="1" applyBorder="1" applyAlignment="1">
      <alignment horizontal="center" vertical="center"/>
    </xf>
    <xf numFmtId="42" fontId="0" fillId="0" borderId="16" xfId="1" applyFont="1" applyBorder="1" applyAlignment="1">
      <alignment horizontal="center" vertical="center"/>
    </xf>
    <xf numFmtId="42" fontId="0" fillId="0" borderId="16" xfId="1" applyFont="1" applyBorder="1" applyAlignment="1">
      <alignment horizontal="center"/>
    </xf>
    <xf numFmtId="0" fontId="3" fillId="9" borderId="13" xfId="0" applyFont="1" applyFill="1" applyBorder="1" applyAlignment="1">
      <alignment horizontal="center"/>
    </xf>
    <xf numFmtId="0" fontId="3" fillId="9" borderId="14" xfId="0" applyFont="1" applyFill="1" applyBorder="1" applyAlignment="1">
      <alignment horizontal="center"/>
    </xf>
    <xf numFmtId="0" fontId="3" fillId="9" borderId="15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5">
    <cellStyle name="Moneda [0]" xfId="1" builtinId="7"/>
    <cellStyle name="Moneda 2" xfId="2" xr:uid="{86DD060A-0F5E-4213-A509-287D78907895}"/>
    <cellStyle name="Normal" xfId="0" builtinId="0"/>
    <cellStyle name="Porcentaje 2" xfId="3" xr:uid="{36BE4112-673A-460E-9FE8-6C2D836B837C}"/>
    <cellStyle name="YA SE LLAMO" xfId="4" xr:uid="{81778A30-9A16-4846-904F-45634ADCA8C3}"/>
  </cellStyles>
  <dxfs count="28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1295400</xdr:colOff>
      <xdr:row>6</xdr:row>
      <xdr:rowOff>0</xdr:rowOff>
    </xdr:from>
    <xdr:to>
      <xdr:col>10</xdr:col>
      <xdr:colOff>295275</xdr:colOff>
      <xdr:row>8</xdr:row>
      <xdr:rowOff>142875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95208B5-016C-477F-AF67-742CF8ECE090}"/>
            </a:ext>
          </a:extLst>
        </xdr:cNvPr>
        <xdr:cNvSpPr/>
      </xdr:nvSpPr>
      <xdr:spPr>
        <a:xfrm>
          <a:off x="10048875" y="1285875"/>
          <a:ext cx="5562600" cy="523875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2000" b="1"/>
            <a:t>CURSO CALENDARIO B-VIRTUAL</a:t>
          </a:r>
        </a:p>
      </xdr:txBody>
    </xdr:sp>
    <xdr:clientData/>
  </xdr:twoCellAnchor>
  <xdr:twoCellAnchor editAs="oneCell">
    <xdr:from>
      <xdr:col>4</xdr:col>
      <xdr:colOff>762000</xdr:colOff>
      <xdr:row>1</xdr:row>
      <xdr:rowOff>57151</xdr:rowOff>
    </xdr:from>
    <xdr:to>
      <xdr:col>5</xdr:col>
      <xdr:colOff>1038226</xdr:colOff>
      <xdr:row>4</xdr:row>
      <xdr:rowOff>132137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991AD5-D8B3-493D-B1A5-4BF3EBFC0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48400" y="247651"/>
          <a:ext cx="1400176" cy="78936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4B387-F7B0-407A-AB07-C985C96BB682}">
  <dimension ref="A2:AN22"/>
  <sheetViews>
    <sheetView tabSelected="1" topLeftCell="W9" workbookViewId="0">
      <selection activeCell="AF22" sqref="AF22"/>
    </sheetView>
  </sheetViews>
  <sheetFormatPr baseColWidth="10" defaultRowHeight="15"/>
  <cols>
    <col min="1" max="1" width="11.85546875" customWidth="1"/>
    <col min="2" max="2" width="41.5703125" bestFit="1" customWidth="1"/>
    <col min="3" max="3" width="12.28515625" customWidth="1"/>
    <col min="4" max="4" width="16.5703125" style="17" customWidth="1"/>
    <col min="5" max="5" width="16.85546875" customWidth="1"/>
    <col min="6" max="6" width="32.140625" customWidth="1"/>
    <col min="7" max="7" width="38.140625" customWidth="1"/>
    <col min="8" max="8" width="22.7109375" customWidth="1"/>
    <col min="9" max="9" width="22.7109375" style="23" customWidth="1"/>
    <col min="10" max="10" width="14.85546875" style="24" customWidth="1"/>
    <col min="11" max="11" width="22.7109375" style="23" customWidth="1"/>
    <col min="12" max="12" width="19.140625" customWidth="1"/>
    <col min="13" max="13" width="19.85546875" customWidth="1"/>
    <col min="14" max="14" width="15.5703125" hidden="1" customWidth="1"/>
    <col min="15" max="15" width="18" customWidth="1"/>
    <col min="16" max="16" width="15.5703125" style="23" customWidth="1"/>
    <col min="17" max="17" width="20.42578125" customWidth="1"/>
    <col min="18" max="18" width="21.28515625" customWidth="1"/>
    <col min="19" max="19" width="17.85546875" hidden="1" customWidth="1"/>
    <col min="20" max="20" width="17.85546875" customWidth="1"/>
    <col min="21" max="21" width="17.85546875" style="23" customWidth="1"/>
    <col min="22" max="22" width="14.42578125" customWidth="1"/>
    <col min="23" max="23" width="19.7109375" customWidth="1"/>
    <col min="24" max="24" width="20.42578125" hidden="1" customWidth="1"/>
    <col min="25" max="25" width="20.42578125" customWidth="1"/>
    <col min="26" max="26" width="15" style="25" customWidth="1"/>
    <col min="27" max="27" width="15" customWidth="1"/>
    <col min="28" max="28" width="18" customWidth="1"/>
    <col min="29" max="29" width="18" hidden="1" customWidth="1"/>
    <col min="30" max="30" width="18" customWidth="1"/>
    <col min="31" max="31" width="18" style="25" customWidth="1"/>
    <col min="32" max="32" width="16.42578125" customWidth="1"/>
    <col min="33" max="33" width="17.7109375" customWidth="1"/>
    <col min="34" max="34" width="17.7109375" hidden="1" customWidth="1"/>
    <col min="35" max="35" width="17.7109375" customWidth="1"/>
    <col min="36" max="36" width="17.7109375" style="25" customWidth="1"/>
    <col min="39" max="39" width="11.85546875" bestFit="1" customWidth="1"/>
    <col min="40" max="40" width="38.7109375" customWidth="1"/>
  </cols>
  <sheetData>
    <row r="2" spans="1:36" s="1" customFormat="1" ht="26.25">
      <c r="C2" s="2"/>
      <c r="D2" s="2"/>
      <c r="E2" s="2"/>
      <c r="F2" s="2"/>
      <c r="G2" s="72" t="s">
        <v>0</v>
      </c>
      <c r="H2" s="72"/>
      <c r="I2" s="72"/>
      <c r="J2" s="72"/>
      <c r="K2" s="72"/>
      <c r="L2" s="2"/>
      <c r="M2" s="2"/>
      <c r="N2" s="2"/>
      <c r="O2" s="2"/>
      <c r="P2" s="2"/>
      <c r="Q2" s="2"/>
      <c r="R2" s="2"/>
      <c r="S2" s="2"/>
      <c r="T2" s="2"/>
      <c r="U2" s="3"/>
      <c r="V2" s="2"/>
      <c r="Z2" s="4"/>
      <c r="AE2" s="4"/>
      <c r="AJ2" s="4"/>
    </row>
    <row r="3" spans="1:36" s="1" customFormat="1">
      <c r="D3" s="5"/>
      <c r="F3" s="6" t="s">
        <v>1</v>
      </c>
      <c r="G3" s="73" t="s">
        <v>2</v>
      </c>
      <c r="H3" s="73"/>
      <c r="I3" s="7" t="s">
        <v>3</v>
      </c>
      <c r="J3" s="8"/>
      <c r="K3" s="9"/>
      <c r="L3" s="10"/>
      <c r="P3" s="11"/>
      <c r="U3" s="11"/>
      <c r="Z3" s="4"/>
      <c r="AE3" s="4"/>
      <c r="AJ3" s="4"/>
    </row>
    <row r="4" spans="1:36" s="1" customFormat="1">
      <c r="D4" s="5"/>
      <c r="F4" s="6" t="s">
        <v>4</v>
      </c>
      <c r="G4" s="73" t="s">
        <v>5</v>
      </c>
      <c r="H4" s="73"/>
      <c r="I4" s="12"/>
      <c r="J4" s="8"/>
      <c r="K4" s="11"/>
      <c r="L4" s="10"/>
      <c r="M4" s="13"/>
      <c r="P4" s="11"/>
      <c r="U4" s="11"/>
      <c r="Z4" s="4"/>
      <c r="AE4" s="4"/>
      <c r="AJ4" s="4"/>
    </row>
    <row r="5" spans="1:36" s="1" customFormat="1" ht="15" customHeight="1">
      <c r="D5" s="5"/>
      <c r="G5" s="14"/>
      <c r="H5" s="14"/>
      <c r="I5" s="15"/>
      <c r="J5" s="16"/>
      <c r="K5" s="15"/>
      <c r="P5" s="11"/>
      <c r="U5" s="11"/>
      <c r="Z5" s="4"/>
      <c r="AE5" s="4"/>
      <c r="AJ5" s="4"/>
    </row>
    <row r="6" spans="1:36" ht="15" customHeight="1">
      <c r="G6" s="18"/>
      <c r="H6" s="18"/>
      <c r="I6" s="19"/>
      <c r="J6" s="20"/>
      <c r="K6" s="19"/>
      <c r="P6" s="21"/>
      <c r="U6" s="21"/>
      <c r="Z6" s="22"/>
      <c r="AE6" s="22"/>
      <c r="AJ6" s="22"/>
    </row>
    <row r="7" spans="1:36" ht="15" customHeight="1">
      <c r="G7" s="18"/>
      <c r="H7" s="18"/>
      <c r="I7" s="19"/>
      <c r="J7" s="20"/>
      <c r="K7" s="19"/>
      <c r="P7" s="21"/>
      <c r="U7" s="21"/>
      <c r="Z7" s="22"/>
      <c r="AE7" s="22"/>
      <c r="AJ7" s="22"/>
    </row>
    <row r="8" spans="1:36" ht="15" customHeight="1">
      <c r="G8" s="18"/>
      <c r="H8" s="18"/>
      <c r="I8" s="19"/>
      <c r="J8" s="20"/>
      <c r="K8" s="19"/>
      <c r="P8" s="21"/>
      <c r="U8" s="21"/>
      <c r="Z8" s="22"/>
      <c r="AE8" s="22"/>
      <c r="AJ8" s="22"/>
    </row>
    <row r="9" spans="1:36" ht="15" customHeight="1">
      <c r="G9" s="18"/>
      <c r="H9" s="18"/>
      <c r="I9" s="19"/>
      <c r="J9" s="20"/>
      <c r="K9" s="19"/>
      <c r="P9" s="21"/>
      <c r="U9" s="21"/>
      <c r="Z9" s="22"/>
      <c r="AE9" s="22"/>
      <c r="AJ9" s="22"/>
    </row>
    <row r="10" spans="1:36" ht="21" customHeight="1"/>
    <row r="11" spans="1:36" ht="15.75" thickBot="1">
      <c r="H11" s="26"/>
    </row>
    <row r="12" spans="1:36" ht="29.25" thickBot="1">
      <c r="A12" s="74" t="s">
        <v>6</v>
      </c>
      <c r="B12" s="75"/>
      <c r="C12" s="76">
        <f ca="1">+TODAY()</f>
        <v>45308</v>
      </c>
      <c r="D12" s="77"/>
      <c r="E12" s="27"/>
      <c r="G12" s="28" t="s">
        <v>7</v>
      </c>
    </row>
    <row r="13" spans="1:36" ht="15.75" thickBot="1">
      <c r="A13" s="78" t="s">
        <v>8</v>
      </c>
      <c r="B13" s="79"/>
      <c r="C13" s="80">
        <v>15</v>
      </c>
      <c r="D13" s="81"/>
      <c r="E13" s="29"/>
      <c r="G13" s="30" t="s">
        <v>9</v>
      </c>
    </row>
    <row r="14" spans="1:36">
      <c r="A14" s="31"/>
      <c r="B14" s="29"/>
      <c r="C14" s="29"/>
      <c r="D14" s="32"/>
      <c r="E14" s="29"/>
      <c r="G14" s="33" t="s">
        <v>10</v>
      </c>
    </row>
    <row r="15" spans="1:36">
      <c r="A15" s="31"/>
      <c r="B15" s="29"/>
      <c r="C15" s="29"/>
      <c r="D15" s="32"/>
      <c r="E15" s="29"/>
      <c r="G15" s="34" t="s">
        <v>11</v>
      </c>
    </row>
    <row r="16" spans="1:36" ht="15.75" thickBot="1">
      <c r="A16" s="31"/>
      <c r="B16" s="29"/>
      <c r="C16" s="29"/>
      <c r="D16" s="32"/>
      <c r="E16" s="29"/>
      <c r="G16" s="35" t="s">
        <v>12</v>
      </c>
    </row>
    <row r="17" spans="1:40" ht="15.75" thickBot="1">
      <c r="L17" s="69" t="s">
        <v>13</v>
      </c>
      <c r="M17" s="70"/>
      <c r="N17" s="70"/>
      <c r="O17" s="70"/>
      <c r="P17" s="71"/>
      <c r="Q17" s="69" t="s">
        <v>14</v>
      </c>
      <c r="R17" s="70"/>
      <c r="S17" s="70"/>
      <c r="T17" s="70"/>
      <c r="U17" s="71"/>
      <c r="V17" s="69" t="s">
        <v>15</v>
      </c>
      <c r="W17" s="70"/>
      <c r="X17" s="70"/>
      <c r="Y17" s="70"/>
      <c r="Z17" s="71"/>
      <c r="AA17" s="69" t="s">
        <v>16</v>
      </c>
      <c r="AB17" s="70"/>
      <c r="AC17" s="70"/>
      <c r="AD17" s="70"/>
      <c r="AE17" s="71"/>
      <c r="AF17" s="69" t="s">
        <v>17</v>
      </c>
      <c r="AG17" s="70"/>
      <c r="AH17" s="70"/>
      <c r="AI17" s="70"/>
      <c r="AJ17" s="71"/>
    </row>
    <row r="18" spans="1:40" ht="30">
      <c r="A18" s="36" t="s">
        <v>18</v>
      </c>
      <c r="B18" s="37" t="s">
        <v>19</v>
      </c>
      <c r="C18" s="37" t="s">
        <v>20</v>
      </c>
      <c r="D18" s="37" t="s">
        <v>21</v>
      </c>
      <c r="E18" s="37" t="s">
        <v>22</v>
      </c>
      <c r="F18" s="37" t="s">
        <v>23</v>
      </c>
      <c r="G18" s="37" t="s">
        <v>24</v>
      </c>
      <c r="H18" s="37" t="s">
        <v>22</v>
      </c>
      <c r="I18" s="38" t="s">
        <v>25</v>
      </c>
      <c r="J18" s="39" t="s">
        <v>26</v>
      </c>
      <c r="K18" s="38" t="s">
        <v>27</v>
      </c>
      <c r="L18" s="40" t="s">
        <v>28</v>
      </c>
      <c r="M18" s="41" t="s">
        <v>29</v>
      </c>
      <c r="N18" s="42" t="s">
        <v>30</v>
      </c>
      <c r="O18" s="42" t="s">
        <v>31</v>
      </c>
      <c r="P18" s="43" t="s">
        <v>32</v>
      </c>
      <c r="Q18" s="40" t="s">
        <v>33</v>
      </c>
      <c r="R18" s="41" t="s">
        <v>29</v>
      </c>
      <c r="S18" s="42" t="s">
        <v>30</v>
      </c>
      <c r="T18" s="42" t="s">
        <v>31</v>
      </c>
      <c r="U18" s="43" t="s">
        <v>32</v>
      </c>
      <c r="V18" s="40" t="s">
        <v>34</v>
      </c>
      <c r="W18" s="41" t="s">
        <v>29</v>
      </c>
      <c r="X18" s="42" t="s">
        <v>30</v>
      </c>
      <c r="Y18" s="42" t="s">
        <v>31</v>
      </c>
      <c r="Z18" s="44" t="s">
        <v>32</v>
      </c>
      <c r="AA18" s="40" t="s">
        <v>35</v>
      </c>
      <c r="AB18" s="41" t="s">
        <v>29</v>
      </c>
      <c r="AC18" s="42" t="s">
        <v>30</v>
      </c>
      <c r="AD18" s="45" t="s">
        <v>31</v>
      </c>
      <c r="AE18" s="44" t="s">
        <v>32</v>
      </c>
      <c r="AF18" s="40" t="s">
        <v>36</v>
      </c>
      <c r="AG18" s="41" t="s">
        <v>29</v>
      </c>
      <c r="AH18" s="42" t="s">
        <v>30</v>
      </c>
      <c r="AI18" s="45" t="s">
        <v>31</v>
      </c>
      <c r="AJ18" s="44" t="s">
        <v>32</v>
      </c>
      <c r="AL18" s="46" t="s">
        <v>37</v>
      </c>
      <c r="AN18" s="47" t="s">
        <v>38</v>
      </c>
    </row>
    <row r="19" spans="1:40">
      <c r="A19" s="48"/>
      <c r="B19" s="49"/>
      <c r="C19" s="50"/>
      <c r="D19" s="51"/>
      <c r="E19" s="51"/>
      <c r="F19" s="51"/>
      <c r="G19" s="51"/>
      <c r="H19" s="52"/>
      <c r="I19" s="53"/>
      <c r="J19" s="54">
        <v>0</v>
      </c>
      <c r="K19" s="55">
        <f>+I19-(I19*J19)</f>
        <v>0</v>
      </c>
      <c r="L19" s="56"/>
      <c r="M19" s="57">
        <f t="shared" ref="M19:M22" ca="1" si="0">+L19-$C$12</f>
        <v>-45308</v>
      </c>
      <c r="N19" s="51" t="str">
        <f t="shared" ref="N19:N22" ca="1" si="1">+IF(M19&lt;=0,$G$13,IF(M19&lt;=$C$13,$G$14,$G$15))</f>
        <v>VENCIDO</v>
      </c>
      <c r="O19" s="51" t="str">
        <f>+IF(AL19&lt;=0,$G$16,N19)</f>
        <v>PAGO</v>
      </c>
      <c r="P19" s="67">
        <v>0</v>
      </c>
      <c r="Q19" s="56"/>
      <c r="R19" s="57">
        <f t="shared" ref="R19:R22" ca="1" si="2">+Q19-$C$12</f>
        <v>-45308</v>
      </c>
      <c r="S19" s="51" t="str">
        <f t="shared" ref="S19:S22" ca="1" si="3">+IF(R19&lt;=0,$G$13,IF(R19&lt;=$C$13,$G$14,$G$15))</f>
        <v>VENCIDO</v>
      </c>
      <c r="T19" s="51" t="str">
        <f>+IF(AL19&lt;=0,$G$16,S19)</f>
        <v>PAGO</v>
      </c>
      <c r="U19" s="58">
        <v>0</v>
      </c>
      <c r="V19" s="59"/>
      <c r="W19" s="57">
        <f ca="1">+V19-$C$12</f>
        <v>-45308</v>
      </c>
      <c r="X19" s="51" t="str">
        <f t="shared" ref="X19:X22" ca="1" si="4">+IF(W19&lt;=0,$G$13,IF(W19&lt;=$C$13,$G$14,$G$15))</f>
        <v>VENCIDO</v>
      </c>
      <c r="Y19" s="51" t="str">
        <f>+IF(AL19&lt;=0,$G$16,$X$19)</f>
        <v>PAGO</v>
      </c>
      <c r="Z19" s="58">
        <v>0</v>
      </c>
      <c r="AA19" s="59"/>
      <c r="AB19" s="57">
        <f ca="1">+AA19-$C$12</f>
        <v>-45308</v>
      </c>
      <c r="AC19" s="51" t="str">
        <f t="shared" ref="AC19:AC22" ca="1" si="5">+IF(AB19&lt;=0,$G$13,IF(AB19&lt;=$C$13,$G$14,$G$15))</f>
        <v>VENCIDO</v>
      </c>
      <c r="AD19" s="60" t="str">
        <f>+IF(AL19&lt;=0,$G$16,AC19)</f>
        <v>PAGO</v>
      </c>
      <c r="AE19" s="58">
        <v>0</v>
      </c>
      <c r="AF19" s="59"/>
      <c r="AG19" s="57">
        <f ca="1">+AF19-$C$12</f>
        <v>-45308</v>
      </c>
      <c r="AH19" s="51" t="str">
        <f t="shared" ref="AH19:AH22" ca="1" si="6">+IF(AG19&lt;=0,$G$13,IF(AG19&lt;=$C$13,$G$14,$G$15))</f>
        <v>VENCIDO</v>
      </c>
      <c r="AI19" s="60" t="str">
        <f>+IF(AL19&lt;=0,$G$16,AH19)</f>
        <v>PAGO</v>
      </c>
      <c r="AJ19" s="61">
        <v>0</v>
      </c>
      <c r="AL19" s="62">
        <f>+K19-P19-U19-Z19-AE19-AJ19</f>
        <v>0</v>
      </c>
      <c r="AN19" s="63"/>
    </row>
    <row r="20" spans="1:40">
      <c r="A20" s="48"/>
      <c r="B20" s="49"/>
      <c r="C20" s="50"/>
      <c r="D20" s="51"/>
      <c r="E20" s="51"/>
      <c r="F20" s="51"/>
      <c r="G20" s="51"/>
      <c r="H20" s="52"/>
      <c r="I20" s="53"/>
      <c r="J20" s="54">
        <v>0</v>
      </c>
      <c r="K20" s="55">
        <f t="shared" ref="K20:K21" si="7">+I20-(I20*J20)</f>
        <v>0</v>
      </c>
      <c r="L20" s="64"/>
      <c r="M20" s="57">
        <f t="shared" ca="1" si="0"/>
        <v>-45308</v>
      </c>
      <c r="N20" s="51" t="str">
        <f t="shared" ca="1" si="1"/>
        <v>VENCIDO</v>
      </c>
      <c r="O20" s="51" t="str">
        <f t="shared" ref="O20:O22" si="8">+IF(AL20&lt;=0,$G$16,N20)</f>
        <v>PAGO</v>
      </c>
      <c r="P20" s="68">
        <v>0</v>
      </c>
      <c r="Q20" s="64"/>
      <c r="R20" s="57">
        <f t="shared" ca="1" si="2"/>
        <v>-45308</v>
      </c>
      <c r="S20" s="51" t="str">
        <f t="shared" ca="1" si="3"/>
        <v>VENCIDO</v>
      </c>
      <c r="T20" s="51" t="str">
        <f t="shared" ref="T20:T22" si="9">+IF(AL20&lt;=0,$G$16,S20)</f>
        <v>PAGO</v>
      </c>
      <c r="U20" s="58">
        <v>0</v>
      </c>
      <c r="V20" s="59"/>
      <c r="W20" s="57">
        <f t="shared" ref="W20:W22" ca="1" si="10">+V20-$C$12</f>
        <v>-45308</v>
      </c>
      <c r="X20" s="51" t="str">
        <f t="shared" ca="1" si="4"/>
        <v>VENCIDO</v>
      </c>
      <c r="Y20" s="51" t="str">
        <f t="shared" ref="Y20:Y22" si="11">+IF(AL20&lt;=0,$G$16,$X$19)</f>
        <v>PAGO</v>
      </c>
      <c r="Z20" s="58">
        <v>0</v>
      </c>
      <c r="AA20" s="59"/>
      <c r="AB20" s="57">
        <f t="shared" ref="AB20:AB22" ca="1" si="12">+AA20-$C$12</f>
        <v>-45308</v>
      </c>
      <c r="AC20" s="51" t="str">
        <f t="shared" ca="1" si="5"/>
        <v>VENCIDO</v>
      </c>
      <c r="AD20" s="60" t="str">
        <f t="shared" ref="AD20:AD22" si="13">+IF(AL20&lt;=0,$G$16,AC20)</f>
        <v>PAGO</v>
      </c>
      <c r="AE20" s="58">
        <v>0</v>
      </c>
      <c r="AF20" s="59"/>
      <c r="AG20" s="57">
        <f t="shared" ref="AG20:AG22" ca="1" si="14">+AF20-$C$12</f>
        <v>-45308</v>
      </c>
      <c r="AH20" s="51" t="str">
        <f t="shared" ca="1" si="6"/>
        <v>VENCIDO</v>
      </c>
      <c r="AI20" s="60" t="str">
        <f t="shared" ref="AI20:AI22" si="15">+IF(AL20&lt;=0,$G$16,AH20)</f>
        <v>PAGO</v>
      </c>
      <c r="AJ20" s="61">
        <v>0</v>
      </c>
      <c r="AL20" s="62">
        <f t="shared" ref="AL20:AL22" si="16">+K20-P20-U20-Z20-AE20-AJ20</f>
        <v>0</v>
      </c>
      <c r="AN20" s="63"/>
    </row>
    <row r="21" spans="1:40">
      <c r="A21" s="48"/>
      <c r="B21" s="65"/>
      <c r="C21" s="50"/>
      <c r="D21" s="51"/>
      <c r="E21" s="51"/>
      <c r="F21" s="51"/>
      <c r="G21" s="51"/>
      <c r="H21" s="51"/>
      <c r="I21" s="53"/>
      <c r="J21" s="54">
        <v>0</v>
      </c>
      <c r="K21" s="55">
        <f t="shared" si="7"/>
        <v>0</v>
      </c>
      <c r="L21" s="64"/>
      <c r="M21" s="57">
        <f t="shared" ca="1" si="0"/>
        <v>-45308</v>
      </c>
      <c r="N21" s="51" t="str">
        <f t="shared" ca="1" si="1"/>
        <v>VENCIDO</v>
      </c>
      <c r="O21" s="51" t="str">
        <f t="shared" si="8"/>
        <v>PAGO</v>
      </c>
      <c r="P21" s="68">
        <v>0</v>
      </c>
      <c r="Q21" s="64"/>
      <c r="R21" s="57">
        <f t="shared" ca="1" si="2"/>
        <v>-45308</v>
      </c>
      <c r="S21" s="51" t="str">
        <f ca="1">+IF(R21&lt;=0,$G$13,IF(R21&lt;=$C$13,$G$14,$G$15))</f>
        <v>VENCIDO</v>
      </c>
      <c r="T21" s="51" t="str">
        <f t="shared" si="9"/>
        <v>PAGO</v>
      </c>
      <c r="U21" s="58">
        <v>0</v>
      </c>
      <c r="V21" s="59"/>
      <c r="W21" s="57">
        <f t="shared" ca="1" si="10"/>
        <v>-45308</v>
      </c>
      <c r="X21" s="51" t="str">
        <f t="shared" ca="1" si="4"/>
        <v>VENCIDO</v>
      </c>
      <c r="Y21" s="51" t="str">
        <f t="shared" si="11"/>
        <v>PAGO</v>
      </c>
      <c r="Z21" s="58">
        <v>0</v>
      </c>
      <c r="AA21" s="59"/>
      <c r="AB21" s="57">
        <f t="shared" ca="1" si="12"/>
        <v>-45308</v>
      </c>
      <c r="AC21" s="51" t="str">
        <f t="shared" ca="1" si="5"/>
        <v>VENCIDO</v>
      </c>
      <c r="AD21" s="60" t="str">
        <f t="shared" si="13"/>
        <v>PAGO</v>
      </c>
      <c r="AE21" s="58">
        <v>0</v>
      </c>
      <c r="AF21" s="59"/>
      <c r="AG21" s="57">
        <f t="shared" ca="1" si="14"/>
        <v>-45308</v>
      </c>
      <c r="AH21" s="51" t="str">
        <f t="shared" ca="1" si="6"/>
        <v>VENCIDO</v>
      </c>
      <c r="AI21" s="60" t="str">
        <f t="shared" si="15"/>
        <v>PAGO</v>
      </c>
      <c r="AJ21" s="61">
        <v>0</v>
      </c>
      <c r="AL21" s="62">
        <f t="shared" si="16"/>
        <v>0</v>
      </c>
      <c r="AN21" s="63"/>
    </row>
    <row r="22" spans="1:40">
      <c r="A22" s="48"/>
      <c r="B22" s="49"/>
      <c r="C22" s="50"/>
      <c r="D22" s="51"/>
      <c r="E22" s="51"/>
      <c r="F22" s="51"/>
      <c r="G22" s="51"/>
      <c r="H22" s="51"/>
      <c r="I22" s="53"/>
      <c r="J22" s="54">
        <v>0</v>
      </c>
      <c r="K22" s="55">
        <f>+I22-(I22*J22)</f>
        <v>0</v>
      </c>
      <c r="L22" s="56"/>
      <c r="M22" s="57">
        <f t="shared" ca="1" si="0"/>
        <v>-45308</v>
      </c>
      <c r="N22" s="51" t="str">
        <f t="shared" ca="1" si="1"/>
        <v>VENCIDO</v>
      </c>
      <c r="O22" s="51" t="str">
        <f t="shared" si="8"/>
        <v>PAGO</v>
      </c>
      <c r="P22" s="67">
        <v>0</v>
      </c>
      <c r="Q22" s="59"/>
      <c r="R22" s="57">
        <f t="shared" ca="1" si="2"/>
        <v>-45308</v>
      </c>
      <c r="S22" s="51" t="str">
        <f t="shared" ca="1" si="3"/>
        <v>VENCIDO</v>
      </c>
      <c r="T22" s="51" t="str">
        <f t="shared" si="9"/>
        <v>PAGO</v>
      </c>
      <c r="U22" s="55">
        <v>0</v>
      </c>
      <c r="V22" s="59"/>
      <c r="W22" s="57">
        <f t="shared" ca="1" si="10"/>
        <v>-45308</v>
      </c>
      <c r="X22" s="51" t="str">
        <f t="shared" ca="1" si="4"/>
        <v>VENCIDO</v>
      </c>
      <c r="Y22" s="51" t="str">
        <f t="shared" si="11"/>
        <v>PAGO</v>
      </c>
      <c r="Z22" s="66">
        <v>0</v>
      </c>
      <c r="AA22" s="59"/>
      <c r="AB22" s="57">
        <f t="shared" ca="1" si="12"/>
        <v>-45308</v>
      </c>
      <c r="AC22" s="51" t="str">
        <f t="shared" ca="1" si="5"/>
        <v>VENCIDO</v>
      </c>
      <c r="AD22" s="60" t="str">
        <f t="shared" si="13"/>
        <v>PAGO</v>
      </c>
      <c r="AE22" s="61">
        <v>0</v>
      </c>
      <c r="AF22" s="59"/>
      <c r="AG22" s="57">
        <f t="shared" ca="1" si="14"/>
        <v>-45308</v>
      </c>
      <c r="AH22" s="51" t="str">
        <f t="shared" ca="1" si="6"/>
        <v>VENCIDO</v>
      </c>
      <c r="AI22" s="60" t="str">
        <f t="shared" si="15"/>
        <v>PAGO</v>
      </c>
      <c r="AJ22" s="61">
        <v>0</v>
      </c>
      <c r="AL22" s="62">
        <f t="shared" si="16"/>
        <v>0</v>
      </c>
      <c r="AN22" s="63"/>
    </row>
  </sheetData>
  <mergeCells count="12">
    <mergeCell ref="A13:B13"/>
    <mergeCell ref="C13:D13"/>
    <mergeCell ref="G2:K2"/>
    <mergeCell ref="G3:H3"/>
    <mergeCell ref="G4:H4"/>
    <mergeCell ref="A12:B12"/>
    <mergeCell ref="C12:D12"/>
    <mergeCell ref="L17:P17"/>
    <mergeCell ref="Q17:U17"/>
    <mergeCell ref="V17:Z17"/>
    <mergeCell ref="AA17:AE17"/>
    <mergeCell ref="AF17:AJ17"/>
  </mergeCells>
  <conditionalFormatting sqref="N1:Q1 N3:Q16 N18:Q18 N19:O22 N23:Q1048576">
    <cfRule type="containsText" dxfId="26" priority="26" operator="containsText" text="POR VENCER">
      <formula>NOT(ISERROR(SEARCH("POR VENCER",N1)))</formula>
    </cfRule>
    <cfRule type="containsText" dxfId="25" priority="27" operator="containsText" text="CON TIEMPO">
      <formula>NOT(ISERROR(SEARCH("CON TIEMPO",N1)))</formula>
    </cfRule>
    <cfRule type="containsText" dxfId="24" priority="28" operator="containsText" text="VENCIDO">
      <formula>NOT(ISERROR(SEARCH("VENCIDO",N1)))</formula>
    </cfRule>
  </conditionalFormatting>
  <conditionalFormatting sqref="O1:O1048576">
    <cfRule type="containsText" dxfId="23" priority="3" operator="containsText" text="PAGO">
      <formula>NOT(ISERROR(SEARCH("PAGO",O1)))</formula>
    </cfRule>
  </conditionalFormatting>
  <conditionalFormatting sqref="S19:T22">
    <cfRule type="containsText" dxfId="22" priority="23" operator="containsText" text="POR VENCER">
      <formula>NOT(ISERROR(SEARCH("POR VENCER",S19)))</formula>
    </cfRule>
    <cfRule type="containsText" dxfId="21" priority="24" operator="containsText" text="CON TIEMPO">
      <formula>NOT(ISERROR(SEARCH("CON TIEMPO",S19)))</formula>
    </cfRule>
    <cfRule type="containsText" dxfId="20" priority="25" operator="containsText" text="VENCIDO">
      <formula>NOT(ISERROR(SEARCH("VENCIDO",S19)))</formula>
    </cfRule>
  </conditionalFormatting>
  <conditionalFormatting sqref="T1:T1048576">
    <cfRule type="containsText" dxfId="19" priority="2" operator="containsText" text="PAGO">
      <formula>NOT(ISERROR(SEARCH("PAGO",T1)))</formula>
    </cfRule>
  </conditionalFormatting>
  <conditionalFormatting sqref="V18">
    <cfRule type="containsText" dxfId="18" priority="20" operator="containsText" text="POR VENCER">
      <formula>NOT(ISERROR(SEARCH("POR VENCER",V18)))</formula>
    </cfRule>
    <cfRule type="containsText" dxfId="17" priority="21" operator="containsText" text="CON TIEMPO">
      <formula>NOT(ISERROR(SEARCH("CON TIEMPO",V18)))</formula>
    </cfRule>
    <cfRule type="containsText" dxfId="16" priority="22" operator="containsText" text="VENCIDO">
      <formula>NOT(ISERROR(SEARCH("VENCIDO",V18)))</formula>
    </cfRule>
  </conditionalFormatting>
  <conditionalFormatting sqref="X19:Y22">
    <cfRule type="containsText" dxfId="15" priority="17" operator="containsText" text="POR VENCER">
      <formula>NOT(ISERROR(SEARCH("POR VENCER",X19)))</formula>
    </cfRule>
    <cfRule type="containsText" dxfId="14" priority="18" operator="containsText" text="CON TIEMPO">
      <formula>NOT(ISERROR(SEARCH("CON TIEMPO",X19)))</formula>
    </cfRule>
    <cfRule type="containsText" dxfId="13" priority="19" operator="containsText" text="VENCIDO">
      <formula>NOT(ISERROR(SEARCH("VENCIDO",X19)))</formula>
    </cfRule>
  </conditionalFormatting>
  <conditionalFormatting sqref="Y1:Y1048576 AD1:AD1048576 AI1:AI1048576">
    <cfRule type="containsText" dxfId="12" priority="1" operator="containsText" text="PAGO">
      <formula>NOT(ISERROR(SEARCH("PAGO",Y1)))</formula>
    </cfRule>
  </conditionalFormatting>
  <conditionalFormatting sqref="AA18">
    <cfRule type="containsText" dxfId="11" priority="14" operator="containsText" text="POR VENCER">
      <formula>NOT(ISERROR(SEARCH("POR VENCER",AA18)))</formula>
    </cfRule>
    <cfRule type="containsText" dxfId="10" priority="15" operator="containsText" text="CON TIEMPO">
      <formula>NOT(ISERROR(SEARCH("CON TIEMPO",AA18)))</formula>
    </cfRule>
    <cfRule type="containsText" dxfId="9" priority="16" operator="containsText" text="VENCIDO">
      <formula>NOT(ISERROR(SEARCH("VENCIDO",AA18)))</formula>
    </cfRule>
  </conditionalFormatting>
  <conditionalFormatting sqref="AC19:AD22">
    <cfRule type="containsText" dxfId="8" priority="11" operator="containsText" text="POR VENCER">
      <formula>NOT(ISERROR(SEARCH("POR VENCER",AC19)))</formula>
    </cfRule>
    <cfRule type="containsText" dxfId="7" priority="12" operator="containsText" text="CON TIEMPO">
      <formula>NOT(ISERROR(SEARCH("CON TIEMPO",AC19)))</formula>
    </cfRule>
    <cfRule type="containsText" dxfId="6" priority="13" operator="containsText" text="VENCIDO">
      <formula>NOT(ISERROR(SEARCH("VENCIDO",AC19)))</formula>
    </cfRule>
  </conditionalFormatting>
  <conditionalFormatting sqref="AF18">
    <cfRule type="containsText" dxfId="5" priority="8" operator="containsText" text="POR VENCER">
      <formula>NOT(ISERROR(SEARCH("POR VENCER",AF18)))</formula>
    </cfRule>
    <cfRule type="containsText" dxfId="4" priority="9" operator="containsText" text="CON TIEMPO">
      <formula>NOT(ISERROR(SEARCH("CON TIEMPO",AF18)))</formula>
    </cfRule>
    <cfRule type="containsText" dxfId="3" priority="10" operator="containsText" text="VENCIDO">
      <formula>NOT(ISERROR(SEARCH("VENCIDO",AF18)))</formula>
    </cfRule>
  </conditionalFormatting>
  <conditionalFormatting sqref="AH19:AI22">
    <cfRule type="containsText" dxfId="2" priority="5" operator="containsText" text="POR VENCER">
      <formula>NOT(ISERROR(SEARCH("POR VENCER",AH19)))</formula>
    </cfRule>
    <cfRule type="containsText" dxfId="1" priority="6" operator="containsText" text="CON TIEMPO">
      <formula>NOT(ISERROR(SEARCH("CON TIEMPO",AH19)))</formula>
    </cfRule>
    <cfRule type="containsText" dxfId="0" priority="7" operator="containsText" text="VENCIDO">
      <formula>NOT(ISERROR(SEARCH("VENCIDO",AH19)))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13856685-D7A3-44B4-8659-46FE7F6686B6}">
            <xm:f>NOT(ISERROR(SEARCH($G$16,G16)))</xm:f>
            <xm:f>$G$16</xm:f>
            <x14:dxf>
              <font>
                <b/>
                <i val="0"/>
              </font>
              <fill>
                <patternFill>
                  <bgColor rgb="FF00B050"/>
                </patternFill>
              </fill>
            </x14:dxf>
          </x14:cfRule>
          <xm:sqref>G16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7FE2C-9215-4E65-BD4A-F77102D2EE76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CALENDARIO B-VIRTUAL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GISELLE MEJIA</dc:creator>
  <cp:lastModifiedBy>GISELLE MEJIA</cp:lastModifiedBy>
  <dcterms:created xsi:type="dcterms:W3CDTF">2023-09-15T21:13:24Z</dcterms:created>
  <dcterms:modified xsi:type="dcterms:W3CDTF">2024-01-18T01:26:39Z</dcterms:modified>
</cp:coreProperties>
</file>